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ВНГ-2.02.19" sheetId="54" r:id="rId1"/>
    <sheet name="РН-ВНГ-3.02.19" sheetId="51" r:id="rId2"/>
  </sheets>
  <definedNames>
    <definedName name="_xlnm._FilterDatabase" localSheetId="1" hidden="1">'РН-ВНГ-3.02.19'!$A$14:$K$17</definedName>
    <definedName name="_xlnm.Print_Titles" localSheetId="1">'РН-ВНГ-3.02.19'!$14:$14</definedName>
    <definedName name="_xlnm.Print_Area" localSheetId="0">'РН-ВНГ-2.02.19'!$A$1:$P$29</definedName>
    <definedName name="_xlnm.Print_Area" localSheetId="1">'РН-ВНГ-3.02.19'!$A$1:$O$29</definedName>
  </definedNames>
  <calcPr calcId="145621"/>
</workbook>
</file>

<file path=xl/calcChain.xml><?xml version="1.0" encoding="utf-8"?>
<calcChain xmlns="http://schemas.openxmlformats.org/spreadsheetml/2006/main">
  <c r="G17" i="54" l="1"/>
  <c r="G17" i="51" l="1"/>
</calcChain>
</file>

<file path=xl/sharedStrings.xml><?xml version="1.0" encoding="utf-8"?>
<sst xmlns="http://schemas.openxmlformats.org/spreadsheetml/2006/main" count="131" uniqueCount="72">
  <si>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</si>
  <si>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</si>
  <si>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</si>
  <si>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</si>
  <si>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</si>
  <si>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</si>
  <si>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</si>
  <si>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</si>
  <si>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</si>
  <si>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</si>
  <si>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</si>
  <si>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</si>
  <si>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</si>
  <si>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</si>
  <si>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</si>
  <si>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</si>
  <si>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</si>
  <si>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</si>
  <si>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</si>
  <si>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</si>
  <si>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</si>
  <si>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</si>
  <si>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</si>
  <si>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</si>
  <si>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</si>
  <si>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</si>
  <si>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</si>
  <si>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</si>
  <si>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</si>
  <si>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</si>
  <si>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</si>
  <si>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</si>
  <si>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</si>
  <si>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</si>
  <si>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</si>
  <si>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</si>
  <si>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</si>
  <si>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</si>
  <si>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</si>
  <si>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</si>
  <si>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</si>
  <si>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</si>
  <si>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</si>
  <si>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</si>
  <si>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</si>
  <si>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Категория металлолома</t>
  </si>
  <si>
    <t>Засоренность, %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</si>
  <si>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</si>
  <si>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</si>
  <si>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</si>
  <si>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</si>
  <si>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</si>
  <si>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</si>
  <si>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</si>
  <si>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</si>
  <si>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* В соответствии с Федеральным классификационным каталогом отходов (ФККО)</t>
  </si>
  <si>
    <t>НЛ</t>
  </si>
  <si>
    <t>Т</t>
  </si>
  <si>
    <t>ПАО "Варьеганнефтегаз"</t>
  </si>
  <si>
    <t>База ремонта НКТ ООО "Курасковское управление по ремонту и обслуживанию нефтяного оборудования" (КУРОНО), куст 1066 Самотлорского месторждения, КСП 4, 30 км от г. Нижневартовска; Производственная база ООО "НефтьРемСервис", Нижневартовский р-н, пгт. Излучинск, ул. Балыкина, Пионерная база, 9; производственная база АО "ТМК НГС-Нижневартовск", Нижневартовский р-он, 30 км. автодороги Нижневартовск-Радужный.</t>
  </si>
  <si>
    <t>Труба НКТ 73х5,5 б/у (брак)</t>
  </si>
  <si>
    <t>Труба НКТ 89х6,5 б/у (брак)</t>
  </si>
  <si>
    <t>Металлолом НКТ</t>
  </si>
  <si>
    <t>Лом и отходы стальные 3А; Лом и отходы стальные 5А; Лом и отходы стальные 12А; Лом черных металлов смешанный 4НН; Лом и отходы черных металлов н/сорт</t>
  </si>
  <si>
    <t xml:space="preserve">3А </t>
  </si>
  <si>
    <t>3А; 5А; 12А; 4НН; несортированный</t>
  </si>
  <si>
    <t>База ремонта НКТ ООО "Курасковское управление по ремонту и обслуживанию нефтяного оборудования" (КУРОНО), куст 1066 Самотлорского месторждения, КСП 4, 30 км от г. Нижневартовска; Производственная база ООО "НефтьРемСервис", Нижневартовский р-н, пгт. Излучинск, ул. Балыкина, Пионерная база, 9</t>
  </si>
  <si>
    <t>Северо-Варьёганское м/р - 200 км , Бахиловское м/р - 340 км., Северо-Хохряковское м/р - 370 км. от Нижневартовска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</si>
  <si>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ПАО "Варьеганнефтегаз"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</si>
  <si>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IV</t>
  </si>
  <si>
    <t>РН-ВНГ-2.02.19</t>
  </si>
  <si>
    <t>РН-ВНГ-3.02.19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</si>
</sst>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164" fontId="10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Alignment="1">
      <alignment vertical="center"/>
    </xf>
    <xf numFmtId="165" fontId="10" fillId="0" borderId="1" xfId="0" applyNumberFormat="1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wrapText="1"/>
    </xf>
    <xf numFmtId="167" fontId="10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colors>
    <mruColors>
      <color rgb="FFB8CCE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48"/>
  <sheetViews>
    <sheetView tabSelected="1" view="pageBreakPreview" zoomScale="60" zoomScaleNormal="70" workbookViewId="0">
      <selection activeCell="L19" sqref="L19"/>
    </sheetView>
  </sheetViews>
  <sheetFormatPr defaultColWidth="9.109375" defaultRowHeight="13.2" x14ac:dyDescent="0.25"/>
  <cols>
    <col min="1" max="1" width="6.88671875" style="1" bestFit="1" customWidth="1"/>
    <col min="2" max="2" width="21.5546875" style="1" customWidth="1"/>
    <col min="3" max="3" width="16.88671875" style="1" customWidth="1"/>
    <col min="4" max="4" width="14.33203125" style="1" customWidth="1"/>
    <col min="5" max="5" width="34.33203125" style="1" customWidth="1"/>
    <col min="6" max="6" width="16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2.77734375" style="9" customWidth="1"/>
    <col min="12" max="12" width="42.5546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68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53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61" customFormat="1" ht="92.4" x14ac:dyDescent="0.25">
      <c r="A15" s="41">
        <v>1</v>
      </c>
      <c r="B15" s="41" t="s">
        <v>58</v>
      </c>
      <c r="C15" s="54" t="s">
        <v>70</v>
      </c>
      <c r="D15" s="52" t="s">
        <v>56</v>
      </c>
      <c r="E15" s="69" t="s">
        <v>62</v>
      </c>
      <c r="F15" s="69" t="s">
        <v>64</v>
      </c>
      <c r="G15" s="71">
        <v>100</v>
      </c>
      <c r="H15" s="69" t="s">
        <v>57</v>
      </c>
      <c r="I15" s="58"/>
      <c r="J15" s="59"/>
      <c r="K15" s="41"/>
      <c r="L15" s="64" t="s">
        <v>66</v>
      </c>
      <c r="M15" s="60"/>
      <c r="N15" s="58"/>
      <c r="O15" s="58"/>
      <c r="P15" s="74" t="s">
        <v>69</v>
      </c>
    </row>
    <row r="16" spans="1:16" s="61" customFormat="1" ht="65.400000000000006" customHeight="1" x14ac:dyDescent="0.25">
      <c r="A16" s="41">
        <v>2</v>
      </c>
      <c r="B16" s="41" t="s">
        <v>58</v>
      </c>
      <c r="C16" s="54" t="s">
        <v>70</v>
      </c>
      <c r="D16" s="52" t="s">
        <v>56</v>
      </c>
      <c r="E16" s="70" t="s">
        <v>63</v>
      </c>
      <c r="F16" s="52" t="s">
        <v>65</v>
      </c>
      <c r="G16" s="72">
        <v>630.66</v>
      </c>
      <c r="H16" s="69" t="s">
        <v>57</v>
      </c>
      <c r="I16" s="62"/>
      <c r="J16" s="59"/>
      <c r="K16" s="41"/>
      <c r="L16" s="64" t="s">
        <v>67</v>
      </c>
      <c r="M16" s="60"/>
      <c r="N16" s="63"/>
      <c r="O16" s="63"/>
      <c r="P16" s="74" t="s">
        <v>69</v>
      </c>
    </row>
    <row r="17" spans="1:16" s="34" customFormat="1" ht="13.8" x14ac:dyDescent="0.25">
      <c r="A17" s="28"/>
      <c r="B17" s="28"/>
      <c r="C17" s="42"/>
      <c r="D17" s="30"/>
      <c r="E17" s="30"/>
      <c r="F17" s="30"/>
      <c r="G17" s="68">
        <f>SUM(G15:G16)</f>
        <v>730.66</v>
      </c>
      <c r="H17" s="31"/>
      <c r="I17" s="32"/>
      <c r="J17" s="33">
        <v>0</v>
      </c>
      <c r="K17" s="28"/>
      <c r="L17" s="29"/>
      <c r="M17" s="29"/>
      <c r="N17" s="29"/>
      <c r="O17" s="29"/>
      <c r="P17" s="29"/>
    </row>
    <row r="18" spans="1:16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</row>
    <row r="19" spans="1:16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9" customFormat="1" x14ac:dyDescent="0.25">
      <c r="A23" s="36" t="s">
        <v>35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9" customFormat="1" x14ac:dyDescent="0.25">
      <c r="A24" s="36" t="s">
        <v>50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" customFormat="1" x14ac:dyDescent="0.25">
      <c r="A25" s="36" t="s">
        <v>54</v>
      </c>
      <c r="B25" s="7"/>
      <c r="C25" s="7"/>
      <c r="D25" s="7"/>
      <c r="E25" s="7"/>
      <c r="F25" s="7"/>
      <c r="G25" s="7"/>
      <c r="K25" s="8" t="s">
        <v>24</v>
      </c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</row>
    <row r="28" spans="1:16" s="4" customFormat="1" x14ac:dyDescent="0.25">
      <c r="A28" s="7" t="s">
        <v>25</v>
      </c>
      <c r="B28" s="7"/>
      <c r="C28" s="7"/>
      <c r="D28" s="7"/>
      <c r="E28" s="7"/>
      <c r="F28" s="7"/>
      <c r="G28" s="7"/>
      <c r="K28" s="8" t="s">
        <v>26</v>
      </c>
      <c r="L28" s="38"/>
      <c r="M28" s="38"/>
      <c r="N28" s="39"/>
      <c r="O28" s="9"/>
      <c r="P28" s="9"/>
    </row>
    <row r="29" spans="1:16" s="4" customFormat="1" x14ac:dyDescent="0.25">
      <c r="A29" s="2"/>
      <c r="B29" s="2"/>
      <c r="C29" s="7" t="s">
        <v>51</v>
      </c>
      <c r="D29" s="7"/>
      <c r="E29" s="7"/>
      <c r="F29" s="7"/>
      <c r="G29" s="2"/>
      <c r="K29" s="40" t="s">
        <v>27</v>
      </c>
      <c r="L29" s="7"/>
      <c r="M29" s="7"/>
      <c r="O29" s="9"/>
      <c r="P29" s="9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35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65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48" spans="1:16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</row>
  </sheetData>
  <pageMargins left="0.7" right="0.7" top="0.75" bottom="0.75" header="0.3" footer="0.3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O48"/>
  <sheetViews>
    <sheetView view="pageBreakPreview" topLeftCell="A4" zoomScale="55" zoomScaleNormal="55" zoomScaleSheetLayoutView="55" workbookViewId="0">
      <selection activeCell="M9" sqref="M9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1.33203125" style="9" customWidth="1"/>
    <col min="12" max="12" width="28.44140625" style="10" customWidth="1"/>
    <col min="13" max="13" width="18.44140625" style="10" customWidth="1"/>
    <col min="14" max="14" width="27.88671875" style="10" customWidth="1"/>
    <col min="15" max="15" width="15.33203125" style="10" customWidth="1"/>
    <col min="16" max="16384" width="9.109375" style="2"/>
  </cols>
  <sheetData>
    <row r="1" spans="1:15" x14ac:dyDescent="0.25">
      <c r="I1" s="2"/>
      <c r="J1" s="4"/>
      <c r="K1" s="2"/>
      <c r="M1" s="5"/>
      <c r="O1" s="5" t="s">
        <v>42</v>
      </c>
    </row>
    <row r="2" spans="1:15" x14ac:dyDescent="0.25">
      <c r="A2" s="6" t="s">
        <v>0</v>
      </c>
      <c r="B2" s="6"/>
    </row>
    <row r="4" spans="1:15" x14ac:dyDescent="0.25">
      <c r="A4" s="6" t="s">
        <v>1</v>
      </c>
      <c r="B4" s="6"/>
    </row>
    <row r="5" spans="1:15" x14ac:dyDescent="0.25">
      <c r="A5" s="11" t="s">
        <v>2</v>
      </c>
      <c r="B5" s="11"/>
    </row>
    <row r="6" spans="1:15" x14ac:dyDescent="0.25">
      <c r="A6" s="11"/>
      <c r="B6" s="11"/>
    </row>
    <row r="7" spans="1:15" x14ac:dyDescent="0.25">
      <c r="A7" s="12" t="s">
        <v>3</v>
      </c>
      <c r="B7" s="12"/>
    </row>
    <row r="8" spans="1:15" x14ac:dyDescent="0.25">
      <c r="A8" s="11"/>
      <c r="B8" s="11"/>
    </row>
    <row r="9" spans="1:15" s="45" customFormat="1" ht="13.8" x14ac:dyDescent="0.25">
      <c r="A9" s="43" t="s">
        <v>68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</row>
    <row r="10" spans="1:15" x14ac:dyDescent="0.25">
      <c r="A10" s="2" t="s">
        <v>4</v>
      </c>
      <c r="B10" s="2"/>
    </row>
    <row r="11" spans="1:15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</row>
    <row r="12" spans="1:15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5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52</v>
      </c>
    </row>
    <row r="14" spans="1:15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</row>
    <row r="15" spans="1:15" s="53" customFormat="1" ht="130.80000000000001" customHeight="1" x14ac:dyDescent="0.3">
      <c r="A15" s="41">
        <v>1</v>
      </c>
      <c r="B15" s="41" t="s">
        <v>58</v>
      </c>
      <c r="C15" s="54" t="s">
        <v>71</v>
      </c>
      <c r="D15" s="52" t="s">
        <v>56</v>
      </c>
      <c r="E15" s="52" t="s">
        <v>60</v>
      </c>
      <c r="F15" s="52">
        <v>73</v>
      </c>
      <c r="G15" s="66">
        <v>500</v>
      </c>
      <c r="H15" s="52" t="s">
        <v>57</v>
      </c>
      <c r="I15" s="58"/>
      <c r="J15" s="50"/>
      <c r="K15" s="41"/>
      <c r="L15" s="75" t="s">
        <v>59</v>
      </c>
      <c r="M15" s="58"/>
      <c r="N15" s="51"/>
      <c r="O15" s="52" t="s">
        <v>69</v>
      </c>
    </row>
    <row r="16" spans="1:15" s="53" customFormat="1" ht="117" customHeight="1" x14ac:dyDescent="0.3">
      <c r="A16" s="54">
        <v>2</v>
      </c>
      <c r="B16" s="41" t="s">
        <v>58</v>
      </c>
      <c r="C16" s="54" t="s">
        <v>71</v>
      </c>
      <c r="D16" s="52" t="s">
        <v>56</v>
      </c>
      <c r="E16" s="73" t="s">
        <v>61</v>
      </c>
      <c r="F16" s="73">
        <v>89</v>
      </c>
      <c r="G16" s="66">
        <v>228.40100000000001</v>
      </c>
      <c r="H16" s="73" t="s">
        <v>57</v>
      </c>
      <c r="I16" s="55"/>
      <c r="J16" s="56"/>
      <c r="K16" s="54"/>
      <c r="L16" s="76"/>
      <c r="M16" s="55"/>
      <c r="N16" s="57"/>
      <c r="O16" s="52" t="s">
        <v>69</v>
      </c>
    </row>
    <row r="17" spans="1:15" s="34" customFormat="1" ht="13.8" x14ac:dyDescent="0.25">
      <c r="A17" s="28"/>
      <c r="B17" s="28"/>
      <c r="C17" s="42"/>
      <c r="D17" s="30"/>
      <c r="E17" s="30"/>
      <c r="F17" s="30"/>
      <c r="G17" s="67">
        <f>SUM(G15:G16)</f>
        <v>728.40100000000007</v>
      </c>
      <c r="H17" s="31"/>
      <c r="I17" s="32"/>
      <c r="J17" s="33">
        <v>0</v>
      </c>
      <c r="K17" s="28"/>
      <c r="L17" s="29"/>
      <c r="M17" s="29"/>
      <c r="N17" s="29"/>
      <c r="O17" s="29"/>
    </row>
    <row r="18" spans="1:15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</row>
    <row r="19" spans="1:15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</row>
    <row r="20" spans="1:15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</row>
    <row r="21" spans="1:15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</row>
    <row r="22" spans="1:15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</row>
    <row r="23" spans="1:15" s="49" customFormat="1" x14ac:dyDescent="0.25">
      <c r="A23" s="36" t="s">
        <v>35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</row>
    <row r="24" spans="1:15" s="49" customFormat="1" x14ac:dyDescent="0.25">
      <c r="A24" s="36" t="s">
        <v>55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</row>
    <row r="25" spans="1:15" s="49" customForma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</row>
    <row r="26" spans="1:15" s="49" customFormat="1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</row>
    <row r="27" spans="1:15" s="4" customFormat="1" x14ac:dyDescent="0.25">
      <c r="A27" s="7" t="s">
        <v>23</v>
      </c>
      <c r="B27" s="7"/>
      <c r="C27" s="7"/>
      <c r="D27" s="7"/>
      <c r="E27" s="7"/>
      <c r="F27" s="7"/>
      <c r="G27" s="7"/>
      <c r="K27" s="8" t="s">
        <v>24</v>
      </c>
      <c r="L27" s="7"/>
      <c r="M27" s="1"/>
      <c r="N27" s="9"/>
      <c r="O27" s="9"/>
    </row>
    <row r="28" spans="1:15" s="4" customFormat="1" x14ac:dyDescent="0.25">
      <c r="A28" s="7" t="s">
        <v>25</v>
      </c>
      <c r="B28" s="7"/>
      <c r="C28" s="7"/>
      <c r="D28" s="7"/>
      <c r="E28" s="7"/>
      <c r="F28" s="7"/>
      <c r="G28" s="7"/>
      <c r="K28" s="8" t="s">
        <v>26</v>
      </c>
      <c r="L28" s="38"/>
      <c r="M28" s="39"/>
      <c r="N28" s="9"/>
      <c r="O28" s="9"/>
    </row>
    <row r="29" spans="1:15" s="4" customFormat="1" x14ac:dyDescent="0.25">
      <c r="A29" s="2"/>
      <c r="B29" s="2"/>
      <c r="C29" s="7" t="s">
        <v>51</v>
      </c>
      <c r="D29" s="7"/>
      <c r="E29" s="7"/>
      <c r="F29" s="7"/>
      <c r="G29" s="2"/>
      <c r="K29" s="40" t="s">
        <v>27</v>
      </c>
      <c r="L29" s="7"/>
      <c r="N29" s="9"/>
      <c r="O29" s="9"/>
    </row>
    <row r="30" spans="1:15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</row>
    <row r="31" spans="1:15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</row>
    <row r="32" spans="1:15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</row>
    <row r="33" spans="1:15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</row>
    <row r="34" spans="1:15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</row>
    <row r="35" spans="1:15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</row>
    <row r="36" spans="1:15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</row>
    <row r="37" spans="1:15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</row>
    <row r="38" spans="1:15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</row>
    <row r="48" spans="1:15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</row>
  </sheetData>
  <mergeCells count="1">
    <mergeCell ref="L15:L16"/>
  </mergeCells>
  <pageMargins left="0.23622047244094491" right="0.23622047244094491" top="0.35433070866141736" bottom="0.27559055118110237" header="0.19685039370078741" footer="0.15748031496062992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РН-ВНГ-2.02.19</vt:lpstr>
      <vt:lpstr>РН-ВНГ-3.02.19</vt:lpstr>
      <vt:lpstr>'РН-ВНГ-3.02.19'!Заголовки_для_печати</vt:lpstr>
      <vt:lpstr>'РН-ВНГ-2.02.19'!Область_печати</vt:lpstr>
      <vt:lpstr>'РН-ВНГ-3.02.19'!Область_печати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2019-02-07T03:59:24Z</cp:lastPrinted>
  <dcterms:created xsi:type="dcterms:W3CDTF">2015-09-14T07:06:03Z</dcterms:created>
  <dcterms:modified xsi:type="dcterms:W3CDTF">2019-02-20T13:43:27Z</dcterms:modified>
</cp:coreProperties>
</file>